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K:\BUDGET\MARCHES PUBLICS\4_SOLUTIONS IMPRESSIONS\1-Préparation\DCE V1\Pièces à compléter communes\"/>
    </mc:Choice>
  </mc:AlternateContent>
  <xr:revisionPtr revIDLastSave="0" documentId="13_ncr:1_{EFAFAA71-8629-401F-B177-01EBBEDB619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age de garde" sheetId="12" r:id="rId1"/>
    <sheet name="Configurations" sheetId="16" r:id="rId2"/>
    <sheet name="LOT 1" sheetId="15" r:id="rId3"/>
  </sheets>
  <definedNames>
    <definedName name="_xlnm.Print_Area" localSheetId="2">'LOT 1'!$A$1:$J$35</definedName>
    <definedName name="_xlnm.Print_Area" localSheetId="0">'Page de garde'!$A$1:$A$28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15" l="1"/>
  <c r="E33" i="15"/>
  <c r="I33" i="15" s="1"/>
  <c r="E7" i="15"/>
  <c r="I7" i="15" s="1"/>
  <c r="G27" i="15" l="1"/>
  <c r="E27" i="15"/>
  <c r="I27" i="15" s="1"/>
  <c r="G21" i="15"/>
  <c r="E21" i="15"/>
  <c r="I21" i="15" s="1"/>
  <c r="G14" i="15"/>
  <c r="E14" i="15"/>
  <c r="I14" i="15" s="1"/>
  <c r="G7" i="15"/>
</calcChain>
</file>

<file path=xl/sharedStrings.xml><?xml version="1.0" encoding="utf-8"?>
<sst xmlns="http://schemas.openxmlformats.org/spreadsheetml/2006/main" count="83" uniqueCount="47">
  <si>
    <t>Type</t>
  </si>
  <si>
    <t>NB</t>
  </si>
  <si>
    <t>Quantité</t>
  </si>
  <si>
    <t>Taux TGC</t>
  </si>
  <si>
    <t>MODE D'EMPLOI POUR LA SAISIE DES DONNEES</t>
  </si>
  <si>
    <t>Le candidat doit impérativement compléter uniquement  les cellules en rouge. Les calculs se feront automatiquement.</t>
  </si>
  <si>
    <r>
      <t xml:space="preserve">Il est demandé de ne pas modifier la structure (onglets, cellules à saisir…) du cadre de réponse.
</t>
    </r>
    <r>
      <rPr>
        <sz val="12"/>
        <color indexed="10"/>
        <rFont val="Marianne Medium"/>
        <family val="3"/>
      </rPr>
      <t>Le cas échéant il pourrait être déclaré non conforme.</t>
    </r>
  </si>
  <si>
    <t>Abréviations: HT hors taxes, TTC toutes taxes comprises.</t>
  </si>
  <si>
    <r>
      <t xml:space="preserve">Tous les prix à renseigner le sont en </t>
    </r>
    <r>
      <rPr>
        <b/>
        <u/>
        <sz val="12"/>
        <rFont val="Marianne Medium"/>
        <family val="3"/>
      </rPr>
      <t>XPF HORS TAXES</t>
    </r>
    <r>
      <rPr>
        <sz val="12"/>
        <rFont val="Marianne Medium"/>
        <family val="3"/>
      </rPr>
      <t>.</t>
    </r>
  </si>
  <si>
    <t>Configuration</t>
  </si>
  <si>
    <t>Solution d’impression pour le ressort de la cour d’appel de Nouméa
2025_SAR_CA_04</t>
  </si>
  <si>
    <t>Forfait de la location</t>
  </si>
  <si>
    <t>Encre</t>
  </si>
  <si>
    <t>Format maximum</t>
  </si>
  <si>
    <t>imprimante</t>
  </si>
  <si>
    <t>A4</t>
  </si>
  <si>
    <r>
      <t xml:space="preserve">Rappel des configurations
</t>
    </r>
    <r>
      <rPr>
        <b/>
        <sz val="12"/>
        <color theme="1"/>
        <rFont val="Marianne Medium"/>
        <family val="3"/>
      </rPr>
      <t>Cour d'appel de Nouméa
Solutions d'impression pour le ressort de la Cour d'appel de Nouméa
N°2025_SAR_CA_04</t>
    </r>
  </si>
  <si>
    <t>1/ DPGF des prestations de la location d'imprimantes neuves</t>
  </si>
  <si>
    <t>2/ DPGF des prestations de la maintenance préventive</t>
  </si>
  <si>
    <t>Forfait de la maintenance préventive</t>
  </si>
  <si>
    <t>Prix unitaires du cout copie</t>
  </si>
  <si>
    <t>Cout en XPF HT</t>
  </si>
  <si>
    <t>Cout en XPF TTC</t>
  </si>
  <si>
    <t>Cout en € HT</t>
  </si>
  <si>
    <t>Cout en € TTC</t>
  </si>
  <si>
    <t>Prix en XPF HT</t>
  </si>
  <si>
    <t>Prix en XPF TTC</t>
  </si>
  <si>
    <t>Prix en € TTC</t>
  </si>
  <si>
    <t>Prix en € HT</t>
  </si>
  <si>
    <t>Forfait de la maintenance curative</t>
  </si>
  <si>
    <t>4/ Prix unitaires du cout copie</t>
  </si>
  <si>
    <t>Trimestriel</t>
  </si>
  <si>
    <t>Par intervention</t>
  </si>
  <si>
    <t xml:space="preserve">LOT 1 - Location imprimantes et maintenances
Sites du Palais de justice de Nouméa, section détachée de KONE et section détachée de LIFOU
DPGF-BPU Décomposition des prix global et forfaitaires - Bordereau des prix unitaires
</t>
  </si>
  <si>
    <t>Modèle de matériel du titulaire</t>
  </si>
  <si>
    <t>3/ DPGF des prestations de la maintenance curative*</t>
  </si>
  <si>
    <t>* Le prix est fixé hors pièces à réparer</t>
  </si>
  <si>
    <t>1A</t>
  </si>
  <si>
    <t>Le critère prix inscrit à l'article 4.3 du règlement de la consultation sera évalué uniquement à partir de ce document.</t>
  </si>
  <si>
    <t>Le prix de la location comprend : le loyer du matériel et tous les frais afférents</t>
  </si>
  <si>
    <t>Le prix de la maintenance préventive comprend : la prestation de maintenance, les frais de transport et tous les frais afférents</t>
  </si>
  <si>
    <t>Le prix de la maintenance curative comprend : la prestation de maintenance, les frais de transport et tous les frais afférents hors pièces à réparer</t>
  </si>
  <si>
    <t>Le prix unitaire du cout copie comprend : le prix d'une copie</t>
  </si>
  <si>
    <t>Date et signature :</t>
  </si>
  <si>
    <r>
      <t xml:space="preserve">Annexe financière LOT 1
DPGF - BPU 
</t>
    </r>
    <r>
      <rPr>
        <b/>
        <sz val="20"/>
        <color rgb="FF0070C0"/>
        <rFont val="Marianne Medium"/>
        <family val="3"/>
      </rPr>
      <t>Critère 1 - Prix</t>
    </r>
  </si>
  <si>
    <t>Prix unitaires du consommable</t>
  </si>
  <si>
    <t>5/ Prix unitaires du consommable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</si>
</sst>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\ [$XPF]"/>
    <numFmt numFmtId="165" formatCode="#,##0\ [$XPF];\-#,##0\ [$XPF]"/>
    <numFmt numFmtId="166" formatCode="#,##0\ [$EUR]"/>
  </numFmts>
  <fonts count="27">
    <font>
      <sz val="10"/>
      <color rgb="FF000000"/>
      <name val="Aptos Narro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ptos Narrow"/>
    </font>
    <font>
      <b/>
      <sz val="12"/>
      <name val="Marianne Medium"/>
      <family val="3"/>
    </font>
    <font>
      <sz val="10"/>
      <name val="Arial"/>
      <family val="2"/>
    </font>
    <font>
      <b/>
      <sz val="20"/>
      <name val="Marianne Medium"/>
      <family val="3"/>
    </font>
    <font>
      <sz val="11"/>
      <color theme="1"/>
      <name val="Marianne Medium"/>
      <family val="3"/>
    </font>
    <font>
      <b/>
      <sz val="14"/>
      <name val="Marianne Medium"/>
      <family val="3"/>
    </font>
    <font>
      <sz val="12"/>
      <name val="Marianne Medium"/>
      <family val="3"/>
    </font>
    <font>
      <sz val="12"/>
      <color indexed="10"/>
      <name val="Marianne Medium"/>
      <family val="3"/>
    </font>
    <font>
      <b/>
      <u/>
      <sz val="12"/>
      <name val="Marianne Medium"/>
      <family val="3"/>
    </font>
    <font>
      <b/>
      <sz val="20"/>
      <color rgb="FF0070C0"/>
      <name val="Marianne Medium"/>
      <family val="3"/>
    </font>
    <font>
      <b/>
      <sz val="12"/>
      <color theme="1"/>
      <name val="Marianne Medium"/>
      <family val="3"/>
    </font>
    <font>
      <b/>
      <sz val="14"/>
      <color theme="1"/>
      <name val="Marianne Medium"/>
      <family val="3"/>
    </font>
    <font>
      <b/>
      <sz val="11"/>
      <color rgb="FF000000"/>
      <name val="Marianne Medium"/>
      <family val="3"/>
    </font>
    <font>
      <sz val="11"/>
      <color rgb="FF000000"/>
      <name val="Marianne Medium"/>
      <family val="3"/>
    </font>
    <font>
      <u/>
      <sz val="11"/>
      <color theme="10"/>
      <name val="Calibri"/>
      <family val="2"/>
      <scheme val="minor"/>
    </font>
    <font>
      <u/>
      <sz val="11"/>
      <name val="Marianne Medium"/>
      <family val="3"/>
    </font>
    <font>
      <b/>
      <sz val="11"/>
      <name val="Calibri"/>
      <family val="2"/>
      <scheme val="minor"/>
    </font>
    <font>
      <b/>
      <sz val="12"/>
      <color theme="1"/>
      <name val="Marianne Medium"/>
    </font>
    <font>
      <sz val="12"/>
      <color rgb="FF000000"/>
      <name val="Marianne Medium"/>
    </font>
    <font>
      <b/>
      <u/>
      <sz val="12"/>
      <color rgb="FF000000"/>
      <name val="Marianne Medium"/>
    </font>
    <font>
      <b/>
      <sz val="12"/>
      <color rgb="FF000000"/>
      <name val="Marianne Medium"/>
    </font>
    <font>
      <sz val="12"/>
      <color rgb="FFFF0000"/>
      <name val="Marianne Medium"/>
    </font>
    <font>
      <sz val="12"/>
      <color theme="1"/>
      <name val="Marianne Medium"/>
    </font>
    <font>
      <i/>
      <sz val="8"/>
      <color rgb="FF000000"/>
      <name val="Marianne Medium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C0E6F5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rgb="FFC0E6F5"/>
      </patternFill>
    </fill>
    <fill>
      <patternFill patternType="solid">
        <fgColor theme="5" tint="0.79998168889431442"/>
        <bgColor rgb="FFC0E6F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rgb="FFC0E6F5"/>
      </patternFill>
    </fill>
    <fill>
      <patternFill patternType="solid">
        <fgColor theme="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CC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thin">
        <color indexed="64"/>
      </top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medium">
        <color rgb="FFFF0000"/>
      </bottom>
      <diagonal/>
    </border>
    <border>
      <left style="medium">
        <color rgb="FFFF0000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indexed="64"/>
      </left>
      <right style="medium">
        <color rgb="FFFF0000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17" fillId="0" borderId="0" applyNumberFormat="0" applyFill="0" applyBorder="0" applyAlignment="0" applyProtection="0"/>
  </cellStyleXfs>
  <cellXfs count="80">
    <xf numFmtId="0" fontId="0" fillId="0" borderId="0" xfId="0"/>
    <xf numFmtId="0" fontId="7" fillId="0" borderId="0" xfId="0" applyFont="1"/>
    <xf numFmtId="0" fontId="4" fillId="0" borderId="0" xfId="3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9" fillId="0" borderId="0" xfId="4" applyFont="1" applyAlignment="1">
      <alignment horizontal="left" vertical="center" wrapText="1"/>
    </xf>
    <xf numFmtId="0" fontId="9" fillId="0" borderId="0" xfId="3" applyFont="1" applyAlignment="1">
      <alignment vertical="center" wrapText="1"/>
    </xf>
    <xf numFmtId="0" fontId="9" fillId="0" borderId="0" xfId="4" applyFont="1" applyAlignment="1">
      <alignment vertical="center" wrapText="1"/>
    </xf>
    <xf numFmtId="0" fontId="9" fillId="0" borderId="0" xfId="4" quotePrefix="1" applyFont="1" applyAlignment="1">
      <alignment horizontal="left" vertical="center" wrapText="1"/>
    </xf>
    <xf numFmtId="0" fontId="1" fillId="0" borderId="0" xfId="5"/>
    <xf numFmtId="0" fontId="15" fillId="0" borderId="1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8" fillId="0" borderId="1" xfId="6" applyFont="1" applyBorder="1" applyAlignment="1">
      <alignment horizontal="center" vertical="center" wrapText="1"/>
    </xf>
    <xf numFmtId="0" fontId="19" fillId="0" borderId="0" xfId="5" applyFont="1" applyAlignment="1">
      <alignment horizontal="center"/>
    </xf>
    <xf numFmtId="0" fontId="15" fillId="0" borderId="2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 applyFill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Border="1" applyAlignment="1">
      <alignment vertical="center"/>
    </xf>
    <xf numFmtId="0" fontId="23" fillId="0" borderId="0" xfId="0" applyFont="1" applyFill="1" applyBorder="1" applyAlignment="1">
      <alignment vertical="center" wrapText="1"/>
    </xf>
    <xf numFmtId="0" fontId="23" fillId="3" borderId="1" xfId="0" applyFont="1" applyFill="1" applyBorder="1" applyAlignment="1">
      <alignment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/>
    </xf>
    <xf numFmtId="9" fontId="24" fillId="0" borderId="8" xfId="1" applyFont="1" applyBorder="1" applyAlignment="1">
      <alignment horizontal="center" vertical="center" wrapText="1"/>
    </xf>
    <xf numFmtId="0" fontId="23" fillId="8" borderId="1" xfId="0" applyFont="1" applyFill="1" applyBorder="1" applyAlignment="1">
      <alignment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/>
    </xf>
    <xf numFmtId="165" fontId="24" fillId="0" borderId="0" xfId="2" applyNumberFormat="1" applyFont="1" applyBorder="1" applyAlignment="1">
      <alignment horizontal="center" vertical="center" wrapText="1"/>
    </xf>
    <xf numFmtId="9" fontId="24" fillId="0" borderId="0" xfId="1" applyFont="1" applyBorder="1" applyAlignment="1">
      <alignment horizontal="center" vertical="center" wrapText="1"/>
    </xf>
    <xf numFmtId="164" fontId="25" fillId="0" borderId="0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Border="1" applyAlignment="1">
      <alignment horizontal="center" vertical="center"/>
    </xf>
    <xf numFmtId="0" fontId="23" fillId="9" borderId="1" xfId="0" applyFont="1" applyFill="1" applyBorder="1" applyAlignment="1">
      <alignment vertical="center" wrapText="1"/>
    </xf>
    <xf numFmtId="0" fontId="23" fillId="9" borderId="1" xfId="0" applyFont="1" applyFill="1" applyBorder="1" applyAlignment="1">
      <alignment horizontal="center" vertical="center" wrapText="1"/>
    </xf>
    <xf numFmtId="0" fontId="23" fillId="11" borderId="3" xfId="0" applyFont="1" applyFill="1" applyBorder="1" applyAlignment="1">
      <alignment horizontal="center" vertical="center" wrapText="1"/>
    </xf>
    <xf numFmtId="0" fontId="23" fillId="11" borderId="4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left" vertical="center"/>
    </xf>
    <xf numFmtId="0" fontId="26" fillId="0" borderId="0" xfId="0" applyFont="1"/>
    <xf numFmtId="0" fontId="19" fillId="12" borderId="2" xfId="5" applyFont="1" applyFill="1" applyBorder="1" applyAlignment="1">
      <alignment horizontal="center"/>
    </xf>
    <xf numFmtId="0" fontId="21" fillId="0" borderId="10" xfId="0" applyFont="1" applyBorder="1" applyAlignment="1"/>
    <xf numFmtId="0" fontId="24" fillId="0" borderId="8" xfId="1" applyNumberFormat="1" applyFont="1" applyBorder="1" applyAlignment="1">
      <alignment horizontal="center" vertical="center" wrapText="1"/>
    </xf>
    <xf numFmtId="0" fontId="23" fillId="14" borderId="3" xfId="0" applyFont="1" applyFill="1" applyBorder="1" applyAlignment="1">
      <alignment horizontal="center" vertical="center" wrapText="1"/>
    </xf>
    <xf numFmtId="0" fontId="23" fillId="14" borderId="4" xfId="0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4" fillId="0" borderId="16" xfId="5" applyFont="1" applyBorder="1" applyAlignment="1">
      <alignment horizontal="center" vertical="center" wrapText="1"/>
    </xf>
    <xf numFmtId="0" fontId="14" fillId="0" borderId="17" xfId="5" applyFont="1" applyBorder="1" applyAlignment="1">
      <alignment horizontal="center" vertical="center" wrapText="1"/>
    </xf>
    <xf numFmtId="0" fontId="14" fillId="0" borderId="18" xfId="5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/>
    </xf>
    <xf numFmtId="0" fontId="23" fillId="8" borderId="2" xfId="0" applyFont="1" applyFill="1" applyBorder="1" applyAlignment="1">
      <alignment horizontal="center" vertical="center" wrapText="1"/>
    </xf>
    <xf numFmtId="0" fontId="23" fillId="8" borderId="5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/>
    </xf>
    <xf numFmtId="0" fontId="23" fillId="3" borderId="13" xfId="0" applyFont="1" applyFill="1" applyBorder="1" applyAlignment="1">
      <alignment horizontal="center" vertical="center" wrapText="1"/>
    </xf>
    <xf numFmtId="0" fontId="23" fillId="3" borderId="12" xfId="0" applyFont="1" applyFill="1" applyBorder="1" applyAlignment="1">
      <alignment horizontal="center" vertical="center" wrapText="1"/>
    </xf>
    <xf numFmtId="165" fontId="24" fillId="0" borderId="11" xfId="2" applyNumberFormat="1" applyFont="1" applyBorder="1" applyAlignment="1">
      <alignment horizontal="center" vertical="center" wrapText="1"/>
    </xf>
    <xf numFmtId="165" fontId="24" fillId="0" borderId="9" xfId="2" applyNumberFormat="1" applyFont="1" applyBorder="1" applyAlignment="1">
      <alignment horizontal="center" vertical="center" wrapText="1"/>
    </xf>
    <xf numFmtId="164" fontId="25" fillId="0" borderId="14" xfId="0" applyNumberFormat="1" applyFont="1" applyFill="1" applyBorder="1" applyAlignment="1">
      <alignment horizontal="center" vertical="center"/>
    </xf>
    <xf numFmtId="164" fontId="25" fillId="0" borderId="5" xfId="0" applyNumberFormat="1" applyFont="1" applyFill="1" applyBorder="1" applyAlignment="1">
      <alignment horizontal="center" vertical="center"/>
    </xf>
    <xf numFmtId="166" fontId="25" fillId="0" borderId="2" xfId="0" applyNumberFormat="1" applyFont="1" applyFill="1" applyBorder="1" applyAlignment="1">
      <alignment horizontal="center" vertical="center"/>
    </xf>
    <xf numFmtId="166" fontId="25" fillId="0" borderId="5" xfId="0" applyNumberFormat="1" applyFont="1" applyFill="1" applyBorder="1" applyAlignment="1">
      <alignment horizontal="center" vertical="center"/>
    </xf>
    <xf numFmtId="0" fontId="23" fillId="8" borderId="13" xfId="0" applyFont="1" applyFill="1" applyBorder="1" applyAlignment="1">
      <alignment horizontal="center" vertical="center" wrapText="1"/>
    </xf>
    <xf numFmtId="0" fontId="23" fillId="8" borderId="12" xfId="0" applyFont="1" applyFill="1" applyBorder="1" applyAlignment="1">
      <alignment horizontal="center" vertical="center" wrapText="1"/>
    </xf>
    <xf numFmtId="0" fontId="23" fillId="9" borderId="13" xfId="0" applyFont="1" applyFill="1" applyBorder="1" applyAlignment="1">
      <alignment horizontal="center" vertical="center" wrapText="1"/>
    </xf>
    <xf numFmtId="0" fontId="23" fillId="9" borderId="12" xfId="0" applyFont="1" applyFill="1" applyBorder="1" applyAlignment="1">
      <alignment horizontal="center" vertical="center" wrapText="1"/>
    </xf>
    <xf numFmtId="0" fontId="23" fillId="9" borderId="2" xfId="0" applyFont="1" applyFill="1" applyBorder="1" applyAlignment="1">
      <alignment horizontal="center" vertical="center" wrapText="1"/>
    </xf>
    <xf numFmtId="0" fontId="23" fillId="9" borderId="5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/>
    </xf>
    <xf numFmtId="0" fontId="23" fillId="10" borderId="1" xfId="0" applyFont="1" applyFill="1" applyBorder="1" applyAlignment="1">
      <alignment horizontal="center" vertical="center"/>
    </xf>
    <xf numFmtId="0" fontId="23" fillId="11" borderId="6" xfId="0" applyFont="1" applyFill="1" applyBorder="1" applyAlignment="1">
      <alignment horizontal="center" vertical="center" wrapText="1"/>
    </xf>
    <xf numFmtId="0" fontId="23" fillId="11" borderId="7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3" fillId="13" borderId="1" xfId="0" applyFont="1" applyFill="1" applyBorder="1" applyAlignment="1">
      <alignment horizontal="center" vertical="center"/>
    </xf>
    <xf numFmtId="0" fontId="23" fillId="14" borderId="6" xfId="0" applyFont="1" applyFill="1" applyBorder="1" applyAlignment="1">
      <alignment horizontal="center" vertical="center" wrapText="1"/>
    </xf>
    <xf numFmtId="0" fontId="23" fillId="14" borderId="7" xfId="0" applyFont="1" applyFill="1" applyBorder="1" applyAlignment="1">
      <alignment horizontal="center" vertical="center" wrapText="1"/>
    </xf>
  </cellXfs>
  <cellStyles count="7">
    <cellStyle name="Lien hypertexte" xfId="6" builtinId="8"/>
    <cellStyle name="Milliers" xfId="2" builtinId="3"/>
    <cellStyle name="Normal" xfId="0" builtinId="0" customBuiltin="1"/>
    <cellStyle name="Normal 17" xfId="4" xr:uid="{00000000-0005-0000-0000-000003000000}"/>
    <cellStyle name="Normal 2" xfId="5" xr:uid="{5527B434-9BE1-4FA5-8804-C7F9911B99AD}"/>
    <cellStyle name="Normal 2 10" xfId="3" xr:uid="{00000000-0005-0000-0000-000004000000}"/>
    <cellStyle name="Pourcentage" xfId="1" builtinId="5"/>
  </cellStyles>
  <dxfs count="0"/>
  <tableStyles count="0" defaultTableStyle="TableStyleMedium2" defaultPivotStyle="PivotStyleLight16"/>
  <colors>
    <mruColors>
      <color rgb="FFFFCCFF"/>
      <color rgb="FFFF66FF"/>
      <color rgb="FFBF8CEA"/>
      <color rgb="FF9999FF"/>
      <color rgb="FFCC99FF"/>
      <color rgb="FFCBA0EE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1725295</xdr:colOff>
      <xdr:row>6</xdr:row>
      <xdr:rowOff>164410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1599E21-E7BC-4879-A9DF-4296B5895AA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913"/>
          <a:ext cx="1725295" cy="1323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5242891</xdr:colOff>
      <xdr:row>1</xdr:row>
      <xdr:rowOff>165652</xdr:rowOff>
    </xdr:from>
    <xdr:to>
      <xdr:col>0</xdr:col>
      <xdr:colOff>6833566</xdr:colOff>
      <xdr:row>6</xdr:row>
      <xdr:rowOff>18277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2AE4B21-BDA8-4BBE-A232-DE06C2F8755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2891" y="397565"/>
          <a:ext cx="1590675" cy="10121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A32"/>
  <sheetViews>
    <sheetView tabSelected="1" topLeftCell="A13" zoomScaleNormal="100" zoomScaleSheetLayoutView="115" workbookViewId="0">
      <selection activeCell="D19" sqref="D19"/>
    </sheetView>
  </sheetViews>
  <sheetFormatPr baseColWidth="10" defaultRowHeight="18"/>
  <cols>
    <col min="1" max="1" width="105.7109375" style="1" customWidth="1"/>
    <col min="2" max="16384" width="11.42578125" style="1"/>
  </cols>
  <sheetData>
    <row r="9" spans="1:1" ht="53.25" customHeight="1">
      <c r="A9" s="45" t="s">
        <v>10</v>
      </c>
    </row>
    <row r="10" spans="1:1" ht="91.5" customHeight="1">
      <c r="A10" s="45"/>
    </row>
    <row r="12" spans="1:1" ht="18.75">
      <c r="A12" s="2"/>
    </row>
    <row r="13" spans="1:1" ht="129">
      <c r="A13" s="3" t="s">
        <v>44</v>
      </c>
    </row>
    <row r="15" spans="1:1" ht="21.75">
      <c r="A15" s="4" t="s">
        <v>4</v>
      </c>
    </row>
    <row r="17" spans="1:1" ht="37.5">
      <c r="A17" s="5" t="s">
        <v>5</v>
      </c>
    </row>
    <row r="18" spans="1:1" ht="10.5" customHeight="1">
      <c r="A18" s="6"/>
    </row>
    <row r="19" spans="1:1" ht="45" customHeight="1">
      <c r="A19" s="5" t="s">
        <v>6</v>
      </c>
    </row>
    <row r="20" spans="1:1" ht="22.5" customHeight="1">
      <c r="A20" s="7" t="s">
        <v>8</v>
      </c>
    </row>
    <row r="21" spans="1:1" ht="22.5" customHeight="1">
      <c r="A21" s="7" t="s">
        <v>39</v>
      </c>
    </row>
    <row r="22" spans="1:1" ht="36.75" customHeight="1">
      <c r="A22" s="7" t="s">
        <v>40</v>
      </c>
    </row>
    <row r="23" spans="1:1" ht="36.75" customHeight="1">
      <c r="A23" s="7" t="s">
        <v>41</v>
      </c>
    </row>
    <row r="24" spans="1:1" ht="28.5" customHeight="1">
      <c r="A24" s="7" t="s">
        <v>42</v>
      </c>
    </row>
    <row r="25" spans="1:1" ht="21" customHeight="1">
      <c r="A25" s="8" t="s">
        <v>7</v>
      </c>
    </row>
    <row r="26" spans="1:1" ht="37.5">
      <c r="A26" s="5" t="s">
        <v>38</v>
      </c>
    </row>
    <row r="28" spans="1:1">
      <c r="A28" s="1" t="s">
        <v>43</v>
      </c>
    </row>
    <row r="29" spans="1:1">
      <c r="A29" s="46"/>
    </row>
    <row r="30" spans="1:1">
      <c r="A30" s="46"/>
    </row>
    <row r="31" spans="1:1">
      <c r="A31" s="46"/>
    </row>
    <row r="32" spans="1:1">
      <c r="A32" s="46"/>
    </row>
  </sheetData>
  <mergeCells count="2">
    <mergeCell ref="A9:A10"/>
    <mergeCell ref="A29:A32"/>
  </mergeCells>
  <pageMargins left="0.7" right="0.7" top="0.75" bottom="0.75" header="0.3" footer="0.3"/>
  <pageSetup paperSize="9" scale="84" fitToHeight="0" orientation="portrait" r:id="rId1"/>
  <headerFooter>
    <oddHeader>&amp;R&amp;"Marianne Medium,Normal"&amp;8&amp;K00-049Annexe 1 à l'AE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F3A6B-863A-4EA8-B27E-D9E467B86B35}">
  <sheetPr>
    <pageSetUpPr fitToPage="1"/>
  </sheetPr>
  <dimension ref="A1:F5"/>
  <sheetViews>
    <sheetView zoomScaleNormal="100" workbookViewId="0">
      <selection activeCell="D26" sqref="D26"/>
    </sheetView>
  </sheetViews>
  <sheetFormatPr baseColWidth="10" defaultRowHeight="15"/>
  <cols>
    <col min="1" max="1" width="31.85546875" style="9" customWidth="1"/>
    <col min="2" max="2" width="43" style="9" customWidth="1"/>
    <col min="3" max="3" width="37" style="9" customWidth="1"/>
    <col min="4" max="4" width="37.42578125" style="9" customWidth="1"/>
    <col min="5" max="5" width="16.140625" style="9" customWidth="1"/>
    <col min="6" max="6" width="25.85546875" style="9" customWidth="1"/>
    <col min="7" max="16384" width="11.42578125" style="9"/>
  </cols>
  <sheetData>
    <row r="1" spans="1:6" ht="153.75" customHeight="1" thickBot="1">
      <c r="A1" s="47" t="s">
        <v>16</v>
      </c>
      <c r="B1" s="48"/>
      <c r="C1" s="48"/>
      <c r="D1" s="48"/>
      <c r="E1" s="48"/>
      <c r="F1" s="49"/>
    </row>
    <row r="2" spans="1:6" ht="15.75" thickBot="1"/>
    <row r="3" spans="1:6" ht="36.75" thickBot="1">
      <c r="A3" s="10" t="s">
        <v>9</v>
      </c>
      <c r="B3" s="10" t="s">
        <v>0</v>
      </c>
      <c r="C3" s="10" t="s">
        <v>12</v>
      </c>
      <c r="D3" s="10" t="s">
        <v>13</v>
      </c>
      <c r="E3" s="14" t="s">
        <v>2</v>
      </c>
      <c r="F3" s="15" t="s">
        <v>34</v>
      </c>
    </row>
    <row r="4" spans="1:6" ht="19.5" thickBot="1">
      <c r="A4" s="11" t="s">
        <v>37</v>
      </c>
      <c r="B4" s="11" t="s">
        <v>14</v>
      </c>
      <c r="C4" s="12" t="s">
        <v>1</v>
      </c>
      <c r="D4" s="11" t="s">
        <v>15</v>
      </c>
      <c r="E4" s="40">
        <v>25</v>
      </c>
      <c r="F4" s="42"/>
    </row>
    <row r="5" spans="1:6">
      <c r="E5" s="13"/>
      <c r="F5" s="13"/>
    </row>
  </sheetData>
  <mergeCells count="1">
    <mergeCell ref="A1:F1"/>
  </mergeCells>
  <pageMargins left="0.7" right="0.7" top="0.75" bottom="0.75" header="0.3" footer="0.3"/>
  <pageSetup paperSize="9" scale="70" fitToHeight="0" orientation="landscape" r:id="rId1"/>
  <headerFooter>
    <oddHeader>&amp;R&amp;"Marianne Medium,Normal"&amp;8&amp;K00-049Annexe 1 à l'AE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1BC91-199D-4E21-8D13-629836DB497F}">
  <sheetPr>
    <pageSetUpPr fitToPage="1"/>
  </sheetPr>
  <dimension ref="A1:M33"/>
  <sheetViews>
    <sheetView zoomScaleNormal="100" zoomScaleSheetLayoutView="100" workbookViewId="0">
      <selection activeCell="N1" sqref="N1"/>
    </sheetView>
  </sheetViews>
  <sheetFormatPr baseColWidth="10" defaultRowHeight="18.75"/>
  <cols>
    <col min="1" max="1" width="21" style="16" customWidth="1"/>
    <col min="2" max="2" width="18.28515625" style="16" customWidth="1"/>
    <col min="3" max="3" width="16.140625" style="16" customWidth="1"/>
    <col min="4" max="4" width="10.42578125" style="16" bestFit="1" customWidth="1"/>
    <col min="5" max="5" width="19" style="16" customWidth="1"/>
    <col min="6" max="6" width="19.28515625" style="16" customWidth="1"/>
    <col min="7" max="7" width="14.140625" style="16" customWidth="1"/>
    <col min="8" max="8" width="14" style="16" customWidth="1"/>
    <col min="9" max="9" width="13.42578125" style="16" customWidth="1"/>
    <col min="10" max="13" width="13.7109375" style="16" customWidth="1"/>
    <col min="14" max="16384" width="11.42578125" style="16"/>
  </cols>
  <sheetData>
    <row r="1" spans="1:13" ht="105.75" customHeight="1" thickBot="1">
      <c r="A1" s="74" t="s">
        <v>33</v>
      </c>
      <c r="B1" s="75"/>
      <c r="C1" s="75"/>
      <c r="D1" s="75"/>
      <c r="E1" s="75"/>
      <c r="F1" s="75"/>
      <c r="G1" s="75"/>
      <c r="H1" s="75"/>
      <c r="I1" s="75"/>
      <c r="J1" s="76"/>
      <c r="K1" s="19"/>
    </row>
    <row r="2" spans="1:13" s="18" customFormat="1">
      <c r="A2" s="17"/>
      <c r="B2" s="17"/>
      <c r="K2" s="19"/>
    </row>
    <row r="3" spans="1:13" s="18" customFormat="1">
      <c r="A3" s="17" t="s">
        <v>17</v>
      </c>
      <c r="B3" s="17"/>
      <c r="J3" s="19"/>
      <c r="K3" s="19"/>
      <c r="L3" s="19"/>
      <c r="M3" s="19"/>
    </row>
    <row r="4" spans="1:13" s="18" customFormat="1">
      <c r="B4" s="52" t="s">
        <v>11</v>
      </c>
      <c r="C4" s="52"/>
      <c r="D4" s="52"/>
      <c r="E4" s="52"/>
      <c r="F4" s="52"/>
      <c r="G4" s="52"/>
      <c r="H4" s="52"/>
      <c r="I4" s="52"/>
      <c r="J4" s="52"/>
      <c r="K4" s="20"/>
      <c r="L4" s="20"/>
      <c r="M4" s="20"/>
    </row>
    <row r="5" spans="1:13" s="18" customFormat="1" ht="25.5" customHeight="1">
      <c r="A5" s="21"/>
      <c r="B5" s="50" t="s">
        <v>21</v>
      </c>
      <c r="C5" s="51"/>
      <c r="D5" s="22"/>
      <c r="E5" s="50" t="s">
        <v>22</v>
      </c>
      <c r="F5" s="51"/>
      <c r="G5" s="50" t="s">
        <v>23</v>
      </c>
      <c r="H5" s="51"/>
      <c r="I5" s="50" t="s">
        <v>24</v>
      </c>
      <c r="J5" s="51"/>
      <c r="L5" s="20"/>
      <c r="M5" s="20"/>
    </row>
    <row r="6" spans="1:13" s="18" customFormat="1" ht="38.25" thickBot="1">
      <c r="A6" s="23" t="s">
        <v>9</v>
      </c>
      <c r="B6" s="56" t="s">
        <v>31</v>
      </c>
      <c r="C6" s="57"/>
      <c r="D6" s="24" t="s">
        <v>3</v>
      </c>
      <c r="E6" s="50" t="s">
        <v>31</v>
      </c>
      <c r="F6" s="51"/>
      <c r="G6" s="50" t="s">
        <v>31</v>
      </c>
      <c r="H6" s="51"/>
      <c r="I6" s="50" t="s">
        <v>31</v>
      </c>
      <c r="J6" s="51"/>
      <c r="L6" s="20"/>
      <c r="M6" s="20"/>
    </row>
    <row r="7" spans="1:13" s="18" customFormat="1" ht="19.5" thickBot="1">
      <c r="A7" s="25" t="s">
        <v>37</v>
      </c>
      <c r="B7" s="58">
        <v>0</v>
      </c>
      <c r="C7" s="59"/>
      <c r="D7" s="26">
        <v>0</v>
      </c>
      <c r="E7" s="60">
        <f>B7*(1+D7)</f>
        <v>0</v>
      </c>
      <c r="F7" s="61"/>
      <c r="G7" s="62">
        <f>B7*0.00838</f>
        <v>0</v>
      </c>
      <c r="H7" s="63"/>
      <c r="I7" s="62">
        <f>E7*0.00838</f>
        <v>0</v>
      </c>
      <c r="J7" s="63"/>
      <c r="L7" s="20"/>
      <c r="M7" s="20"/>
    </row>
    <row r="8" spans="1:13">
      <c r="A8" s="41"/>
      <c r="B8" s="41"/>
      <c r="C8" s="41"/>
      <c r="D8" s="41"/>
    </row>
    <row r="10" spans="1:13">
      <c r="A10" s="17" t="s">
        <v>18</v>
      </c>
    </row>
    <row r="11" spans="1:13" s="18" customFormat="1">
      <c r="B11" s="55" t="s">
        <v>19</v>
      </c>
      <c r="C11" s="55"/>
      <c r="D11" s="55"/>
      <c r="E11" s="55"/>
      <c r="F11" s="55"/>
      <c r="G11" s="55"/>
      <c r="H11" s="55"/>
      <c r="I11" s="55"/>
      <c r="J11" s="55"/>
      <c r="K11" s="20"/>
      <c r="L11" s="20"/>
      <c r="M11" s="20"/>
    </row>
    <row r="12" spans="1:13" s="18" customFormat="1" ht="25.5" customHeight="1">
      <c r="A12" s="21"/>
      <c r="B12" s="53" t="s">
        <v>21</v>
      </c>
      <c r="C12" s="54"/>
      <c r="D12" s="27"/>
      <c r="E12" s="53" t="s">
        <v>22</v>
      </c>
      <c r="F12" s="54"/>
      <c r="G12" s="53" t="s">
        <v>23</v>
      </c>
      <c r="H12" s="54"/>
      <c r="I12" s="53" t="s">
        <v>24</v>
      </c>
      <c r="J12" s="54"/>
      <c r="K12" s="20"/>
      <c r="L12" s="20"/>
      <c r="M12" s="20"/>
    </row>
    <row r="13" spans="1:13" s="18" customFormat="1" ht="38.25" thickBot="1">
      <c r="A13" s="28" t="s">
        <v>9</v>
      </c>
      <c r="B13" s="64" t="s">
        <v>31</v>
      </c>
      <c r="C13" s="65"/>
      <c r="D13" s="28" t="s">
        <v>3</v>
      </c>
      <c r="E13" s="53" t="s">
        <v>31</v>
      </c>
      <c r="F13" s="54"/>
      <c r="G13" s="53" t="s">
        <v>31</v>
      </c>
      <c r="H13" s="54"/>
      <c r="I13" s="53" t="s">
        <v>31</v>
      </c>
      <c r="J13" s="54"/>
      <c r="K13" s="20"/>
      <c r="L13" s="20"/>
      <c r="M13" s="20"/>
    </row>
    <row r="14" spans="1:13" s="18" customFormat="1" ht="19.5" thickBot="1">
      <c r="A14" s="25" t="s">
        <v>37</v>
      </c>
      <c r="B14" s="58">
        <v>0</v>
      </c>
      <c r="C14" s="59"/>
      <c r="D14" s="26">
        <v>0</v>
      </c>
      <c r="E14" s="60">
        <f>B14*(1+D14)</f>
        <v>0</v>
      </c>
      <c r="F14" s="61"/>
      <c r="G14" s="62">
        <f>B14*0.00838</f>
        <v>0</v>
      </c>
      <c r="H14" s="63"/>
      <c r="I14" s="62">
        <f>E14*0.00838</f>
        <v>0</v>
      </c>
      <c r="J14" s="63"/>
      <c r="K14" s="20"/>
      <c r="L14" s="20"/>
      <c r="M14" s="20"/>
    </row>
    <row r="15" spans="1:13" s="18" customFormat="1">
      <c r="A15" s="29"/>
      <c r="B15" s="30"/>
      <c r="C15" s="30"/>
      <c r="D15" s="31"/>
      <c r="E15" s="32"/>
      <c r="F15" s="32"/>
      <c r="G15" s="33"/>
      <c r="H15" s="33"/>
      <c r="I15" s="33"/>
      <c r="J15" s="33"/>
      <c r="K15" s="20"/>
      <c r="L15" s="20"/>
      <c r="M15" s="20"/>
    </row>
    <row r="16" spans="1:13" ht="14.25" customHeight="1">
      <c r="A16" s="17"/>
    </row>
    <row r="17" spans="1:13">
      <c r="A17" s="17" t="s">
        <v>35</v>
      </c>
    </row>
    <row r="18" spans="1:13" s="18" customFormat="1">
      <c r="B18" s="70" t="s">
        <v>29</v>
      </c>
      <c r="C18" s="70"/>
      <c r="D18" s="70"/>
      <c r="E18" s="70"/>
      <c r="F18" s="70"/>
      <c r="G18" s="70"/>
      <c r="H18" s="70"/>
      <c r="I18" s="70"/>
      <c r="J18" s="70"/>
      <c r="K18" s="20"/>
      <c r="L18" s="20"/>
      <c r="M18" s="20"/>
    </row>
    <row r="19" spans="1:13" s="18" customFormat="1" ht="25.5" customHeight="1">
      <c r="A19" s="21"/>
      <c r="B19" s="68" t="s">
        <v>21</v>
      </c>
      <c r="C19" s="69"/>
      <c r="D19" s="34"/>
      <c r="E19" s="68" t="s">
        <v>22</v>
      </c>
      <c r="F19" s="69"/>
      <c r="G19" s="68" t="s">
        <v>23</v>
      </c>
      <c r="H19" s="69"/>
      <c r="I19" s="68" t="s">
        <v>24</v>
      </c>
      <c r="J19" s="69"/>
      <c r="K19" s="20"/>
      <c r="L19" s="20"/>
      <c r="M19" s="20"/>
    </row>
    <row r="20" spans="1:13" s="18" customFormat="1" ht="38.25" thickBot="1">
      <c r="A20" s="35" t="s">
        <v>9</v>
      </c>
      <c r="B20" s="66" t="s">
        <v>32</v>
      </c>
      <c r="C20" s="67"/>
      <c r="D20" s="35" t="s">
        <v>3</v>
      </c>
      <c r="E20" s="68" t="s">
        <v>32</v>
      </c>
      <c r="F20" s="69"/>
      <c r="G20" s="68" t="s">
        <v>32</v>
      </c>
      <c r="H20" s="69"/>
      <c r="I20" s="68" t="s">
        <v>32</v>
      </c>
      <c r="J20" s="69"/>
      <c r="K20" s="20"/>
      <c r="L20" s="20"/>
      <c r="M20" s="20"/>
    </row>
    <row r="21" spans="1:13" s="18" customFormat="1" ht="19.5" thickBot="1">
      <c r="A21" s="25" t="s">
        <v>37</v>
      </c>
      <c r="B21" s="58">
        <v>0</v>
      </c>
      <c r="C21" s="59"/>
      <c r="D21" s="26">
        <v>0</v>
      </c>
      <c r="E21" s="60">
        <f>B21*(1+D21)</f>
        <v>0</v>
      </c>
      <c r="F21" s="61"/>
      <c r="G21" s="62">
        <f>B21*0.00838</f>
        <v>0</v>
      </c>
      <c r="H21" s="63"/>
      <c r="I21" s="62">
        <f>E21*0.00838</f>
        <v>0</v>
      </c>
      <c r="J21" s="63"/>
      <c r="K21" s="20"/>
      <c r="L21" s="20"/>
      <c r="M21" s="20"/>
    </row>
    <row r="22" spans="1:13" s="18" customFormat="1">
      <c r="A22" s="38" t="s">
        <v>36</v>
      </c>
      <c r="B22" s="30"/>
      <c r="C22" s="30"/>
      <c r="D22" s="31"/>
      <c r="E22" s="32"/>
      <c r="F22" s="32"/>
      <c r="G22" s="33"/>
      <c r="H22" s="33"/>
      <c r="I22" s="33"/>
      <c r="J22" s="33"/>
      <c r="K22" s="20"/>
      <c r="L22" s="20"/>
      <c r="M22" s="20"/>
    </row>
    <row r="23" spans="1:13" ht="14.25" customHeight="1">
      <c r="A23" s="17"/>
    </row>
    <row r="24" spans="1:13">
      <c r="A24" s="17" t="s">
        <v>30</v>
      </c>
    </row>
    <row r="25" spans="1:13">
      <c r="A25" s="17"/>
      <c r="B25" s="71" t="s">
        <v>20</v>
      </c>
      <c r="C25" s="71"/>
      <c r="D25" s="71"/>
      <c r="E25" s="71"/>
      <c r="F25" s="71"/>
      <c r="G25" s="71"/>
      <c r="H25" s="71"/>
      <c r="I25" s="71"/>
      <c r="J25" s="71"/>
    </row>
    <row r="26" spans="1:13" ht="38.25" thickBot="1">
      <c r="A26" s="36" t="s">
        <v>9</v>
      </c>
      <c r="B26" s="72" t="s">
        <v>25</v>
      </c>
      <c r="C26" s="73"/>
      <c r="D26" s="37" t="s">
        <v>3</v>
      </c>
      <c r="E26" s="72" t="s">
        <v>26</v>
      </c>
      <c r="F26" s="73"/>
      <c r="G26" s="72" t="s">
        <v>28</v>
      </c>
      <c r="H26" s="73"/>
      <c r="I26" s="72" t="s">
        <v>27</v>
      </c>
      <c r="J26" s="73"/>
    </row>
    <row r="27" spans="1:13" ht="19.5" thickBot="1">
      <c r="A27" s="25" t="s">
        <v>37</v>
      </c>
      <c r="B27" s="58">
        <v>0</v>
      </c>
      <c r="C27" s="59"/>
      <c r="D27" s="26">
        <v>0</v>
      </c>
      <c r="E27" s="60">
        <f>B27*(1+D27)</f>
        <v>0</v>
      </c>
      <c r="F27" s="61"/>
      <c r="G27" s="62">
        <f>B27*0.00838</f>
        <v>0</v>
      </c>
      <c r="H27" s="63"/>
      <c r="I27" s="62">
        <f>E27*0.00838</f>
        <v>0</v>
      </c>
      <c r="J27" s="63"/>
    </row>
    <row r="28" spans="1:13">
      <c r="A28" s="39"/>
    </row>
    <row r="30" spans="1:13">
      <c r="A30" s="17" t="s">
        <v>46</v>
      </c>
    </row>
    <row r="31" spans="1:13">
      <c r="A31" s="17"/>
      <c r="B31" s="77" t="s">
        <v>45</v>
      </c>
      <c r="C31" s="77"/>
      <c r="D31" s="77"/>
      <c r="E31" s="77"/>
      <c r="F31" s="77"/>
      <c r="G31" s="77"/>
      <c r="H31" s="77"/>
      <c r="I31" s="77"/>
      <c r="J31" s="77"/>
    </row>
    <row r="32" spans="1:13" ht="38.25" thickBot="1">
      <c r="A32" s="43" t="s">
        <v>9</v>
      </c>
      <c r="B32" s="78" t="s">
        <v>25</v>
      </c>
      <c r="C32" s="79"/>
      <c r="D32" s="44" t="s">
        <v>3</v>
      </c>
      <c r="E32" s="78" t="s">
        <v>26</v>
      </c>
      <c r="F32" s="79"/>
      <c r="G32" s="78" t="s">
        <v>28</v>
      </c>
      <c r="H32" s="79"/>
      <c r="I32" s="78" t="s">
        <v>27</v>
      </c>
      <c r="J32" s="79"/>
    </row>
    <row r="33" spans="1:10" ht="19.5" thickBot="1">
      <c r="A33" s="25" t="s">
        <v>37</v>
      </c>
      <c r="B33" s="58">
        <v>0</v>
      </c>
      <c r="C33" s="59"/>
      <c r="D33" s="26">
        <v>0</v>
      </c>
      <c r="E33" s="60">
        <f>B33*(1+D33)</f>
        <v>0</v>
      </c>
      <c r="F33" s="61"/>
      <c r="G33" s="62">
        <f>B33*0.00838</f>
        <v>0</v>
      </c>
      <c r="H33" s="63"/>
      <c r="I33" s="62">
        <f>E33*0.00838</f>
        <v>0</v>
      </c>
      <c r="J33" s="63"/>
    </row>
  </sheetData>
  <mergeCells count="58">
    <mergeCell ref="A1:J1"/>
    <mergeCell ref="B33:C33"/>
    <mergeCell ref="E33:F33"/>
    <mergeCell ref="G33:H33"/>
    <mergeCell ref="I33:J33"/>
    <mergeCell ref="B31:J31"/>
    <mergeCell ref="B32:C32"/>
    <mergeCell ref="E32:F32"/>
    <mergeCell ref="G32:H32"/>
    <mergeCell ref="I32:J32"/>
    <mergeCell ref="E21:F21"/>
    <mergeCell ref="G21:H21"/>
    <mergeCell ref="I21:J21"/>
    <mergeCell ref="B27:C27"/>
    <mergeCell ref="E27:F27"/>
    <mergeCell ref="G27:H27"/>
    <mergeCell ref="I27:J27"/>
    <mergeCell ref="B25:J25"/>
    <mergeCell ref="B26:C26"/>
    <mergeCell ref="E26:F26"/>
    <mergeCell ref="G26:H26"/>
    <mergeCell ref="I26:J26"/>
    <mergeCell ref="B21:C21"/>
    <mergeCell ref="E14:F14"/>
    <mergeCell ref="G14:H14"/>
    <mergeCell ref="I14:J14"/>
    <mergeCell ref="B14:C14"/>
    <mergeCell ref="B20:C20"/>
    <mergeCell ref="E20:F20"/>
    <mergeCell ref="G20:H20"/>
    <mergeCell ref="I20:J20"/>
    <mergeCell ref="B18:J18"/>
    <mergeCell ref="B19:C19"/>
    <mergeCell ref="E19:F19"/>
    <mergeCell ref="G19:H19"/>
    <mergeCell ref="I19:J19"/>
    <mergeCell ref="G7:H7"/>
    <mergeCell ref="I7:J7"/>
    <mergeCell ref="B13:C13"/>
    <mergeCell ref="E13:F13"/>
    <mergeCell ref="G13:H13"/>
    <mergeCell ref="I13:J13"/>
    <mergeCell ref="G5:H5"/>
    <mergeCell ref="I5:J5"/>
    <mergeCell ref="B4:J4"/>
    <mergeCell ref="G12:H12"/>
    <mergeCell ref="I12:J12"/>
    <mergeCell ref="B11:J11"/>
    <mergeCell ref="B5:C5"/>
    <mergeCell ref="E5:F5"/>
    <mergeCell ref="B12:C12"/>
    <mergeCell ref="E12:F12"/>
    <mergeCell ref="B6:C6"/>
    <mergeCell ref="E6:F6"/>
    <mergeCell ref="G6:H6"/>
    <mergeCell ref="I6:J6"/>
    <mergeCell ref="B7:C7"/>
    <mergeCell ref="E7:F7"/>
  </mergeCells>
  <pageMargins left="0.7" right="0.7" top="0.75" bottom="0.75" header="0.3" footer="0.3"/>
  <pageSetup paperSize="9" scale="56" fitToHeight="0" orientation="portrait" r:id="rId1"/>
  <headerFooter>
    <oddHeader>&amp;R&amp;"Marianne Medium,Normal"&amp;8&amp;K00-049Annexe 1 à l'AE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Page de garde</vt:lpstr>
      <vt:lpstr>Configurations</vt:lpstr>
      <vt:lpstr>LOT 1</vt:lpstr>
      <vt:lpstr>'LOT 1'!Zone_d_impression</vt:lpstr>
      <vt:lpstr>'Page de garde'!Zone_d_impression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1 à l'AE - LOT 1</dc:title>
  <dc:creator>Véronique RENNEVILLE</dc:creator>
  <cp:lastModifiedBy>RENNEVILLE Véronique</cp:lastModifiedBy>
  <cp:lastPrinted>2025-10-02T02:45:46Z</cp:lastPrinted>
  <dcterms:created xsi:type="dcterms:W3CDTF">2025-02-09T23:43:03Z</dcterms:created>
  <dcterms:modified xsi:type="dcterms:W3CDTF">2025-10-02T02:58:42Z</dcterms:modified>
</cp:coreProperties>
</file>